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https://icfonline-my.sharepoint.com/personal/51125_icf_com/Documents/Uinta/"/>
    </mc:Choice>
  </mc:AlternateContent>
  <xr:revisionPtr revIDLastSave="6" documentId="8_{4AC9AF51-9764-43F0-9EA9-CAD89D462B0E}" xr6:coauthVersionLast="43" xr6:coauthVersionMax="43" xr10:uidLastSave="{55B9CF35-EDB4-4B9E-AE33-75006D3EE40E}"/>
  <bookViews>
    <workbookView xWindow="-28920" yWindow="-3255" windowWidth="29040" windowHeight="15840" xr2:uid="{00000000-000D-0000-FFFF-FFFF00000000}"/>
  </bookViews>
  <sheets>
    <sheet name="Indian Canyon" sheetId="1" r:id="rId1"/>
  </sheets>
  <definedNames>
    <definedName name="_xlnm.Print_Area" localSheetId="0">'Indian Canyon'!$A$1:$M$39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C12" i="1"/>
  <c r="K32" i="1" l="1"/>
  <c r="K16" i="1" l="1"/>
  <c r="B32" i="1" l="1"/>
  <c r="K30" i="1"/>
  <c r="B30" i="1"/>
  <c r="K29" i="1"/>
  <c r="K28" i="1"/>
  <c r="B29" i="1"/>
  <c r="B28" i="1"/>
  <c r="K27" i="1"/>
  <c r="B27" i="1"/>
  <c r="E28" i="1" l="1"/>
  <c r="D28" i="1"/>
  <c r="C28" i="1"/>
  <c r="E30" i="1"/>
  <c r="D30" i="1"/>
  <c r="C30" i="1"/>
  <c r="E29" i="1"/>
  <c r="D29" i="1"/>
  <c r="C29" i="1"/>
  <c r="E27" i="1"/>
  <c r="C27" i="1"/>
  <c r="D27" i="1"/>
  <c r="E32" i="1"/>
  <c r="C32" i="1"/>
  <c r="D32" i="1"/>
  <c r="K24" i="1"/>
  <c r="K25" i="1"/>
  <c r="K26" i="1"/>
  <c r="B26" i="1" l="1"/>
  <c r="B25" i="1"/>
  <c r="B24" i="1"/>
  <c r="B16" i="1"/>
  <c r="E24" i="1" l="1"/>
  <c r="C24" i="1"/>
  <c r="D24" i="1"/>
  <c r="D25" i="1"/>
  <c r="C25" i="1"/>
  <c r="E25" i="1"/>
  <c r="E16" i="1"/>
  <c r="D16" i="1"/>
  <c r="C16" i="1"/>
  <c r="E26" i="1"/>
  <c r="C26" i="1"/>
  <c r="D26" i="1"/>
  <c r="B38" i="1"/>
  <c r="B37" i="1"/>
  <c r="B36" i="1"/>
  <c r="B35" i="1"/>
  <c r="B34" i="1"/>
  <c r="K33" i="1"/>
  <c r="B33" i="1"/>
  <c r="B31" i="1"/>
  <c r="K23" i="1"/>
  <c r="B23" i="1"/>
  <c r="B22" i="1"/>
  <c r="B21" i="1"/>
  <c r="B20" i="1"/>
  <c r="B19" i="1"/>
  <c r="B18" i="1"/>
  <c r="B17" i="1"/>
  <c r="B15" i="1"/>
  <c r="B14" i="1"/>
  <c r="B13" i="1"/>
  <c r="E12" i="1"/>
  <c r="E17" i="1" l="1"/>
  <c r="D17" i="1"/>
  <c r="C17" i="1"/>
  <c r="E21" i="1"/>
  <c r="D21" i="1"/>
  <c r="C21" i="1"/>
  <c r="C31" i="1"/>
  <c r="D31" i="1"/>
  <c r="E13" i="1"/>
  <c r="D13" i="1"/>
  <c r="C13" i="1"/>
  <c r="E18" i="1"/>
  <c r="D18" i="1"/>
  <c r="C18" i="1"/>
  <c r="E22" i="1"/>
  <c r="C22" i="1"/>
  <c r="D22" i="1"/>
  <c r="D33" i="1"/>
  <c r="C33" i="1"/>
  <c r="E14" i="1"/>
  <c r="C14" i="1"/>
  <c r="D14" i="1"/>
  <c r="E19" i="1"/>
  <c r="C19" i="1"/>
  <c r="D19" i="1"/>
  <c r="E23" i="1"/>
  <c r="C23" i="1"/>
  <c r="D23" i="1"/>
  <c r="E15" i="1"/>
  <c r="C15" i="1"/>
  <c r="D15" i="1"/>
  <c r="E20" i="1"/>
  <c r="C20" i="1"/>
  <c r="D20" i="1"/>
  <c r="K31" i="1"/>
  <c r="E31" i="1"/>
  <c r="K37" i="1" l="1"/>
  <c r="D37" i="1" l="1"/>
  <c r="C37" i="1"/>
  <c r="K38" i="1"/>
  <c r="D38" i="1" l="1"/>
  <c r="C38" i="1"/>
  <c r="K36" i="1"/>
  <c r="K34" i="1"/>
  <c r="C34" i="1" l="1"/>
  <c r="D34" i="1"/>
  <c r="C36" i="1"/>
  <c r="D36" i="1"/>
  <c r="K35" i="1"/>
  <c r="C35" i="1" l="1"/>
  <c r="D35" i="1"/>
  <c r="E33" i="1"/>
  <c r="E35" i="1" l="1"/>
  <c r="E38" i="1" l="1"/>
  <c r="E37" i="1" l="1"/>
  <c r="E36" i="1"/>
  <c r="E34" i="1"/>
</calcChain>
</file>

<file path=xl/sharedStrings.xml><?xml version="1.0" encoding="utf-8"?>
<sst xmlns="http://schemas.openxmlformats.org/spreadsheetml/2006/main" count="155" uniqueCount="68">
  <si>
    <t>Uinta Basin Railroad</t>
  </si>
  <si>
    <t>Station</t>
  </si>
  <si>
    <t>MP</t>
  </si>
  <si>
    <t>No. Tracks</t>
  </si>
  <si>
    <t>Xing Type</t>
  </si>
  <si>
    <t>Xing Name</t>
  </si>
  <si>
    <t>BR Type</t>
  </si>
  <si>
    <t>Water</t>
  </si>
  <si>
    <t>Road &amp; Water</t>
  </si>
  <si>
    <t>Road</t>
  </si>
  <si>
    <t>BR Height (ft)</t>
  </si>
  <si>
    <t>Track</t>
  </si>
  <si>
    <t>Tracks &amp; Water</t>
  </si>
  <si>
    <t>BR Length (ft) [per track]</t>
  </si>
  <si>
    <t>Railroad Bridges</t>
  </si>
  <si>
    <t>Track loop bridge</t>
  </si>
  <si>
    <t>Track loop bridge, after tunnel.</t>
  </si>
  <si>
    <t>Horse Creek Road &amp; drainage</t>
  </si>
  <si>
    <t>DPG</t>
  </si>
  <si>
    <t>Notes</t>
  </si>
  <si>
    <t>Price River</t>
  </si>
  <si>
    <t>UPRR (2 tracks) &amp; Price River</t>
  </si>
  <si>
    <t>Beaver Creek</t>
  </si>
  <si>
    <t>Kyune Creek</t>
  </si>
  <si>
    <t>Indian Canyon Corridor</t>
  </si>
  <si>
    <t>PCB</t>
  </si>
  <si>
    <t>Sowers Canyon Road</t>
  </si>
  <si>
    <t>Antelope Creek</t>
  </si>
  <si>
    <t>5880 W Road</t>
  </si>
  <si>
    <t>Willow Creek</t>
  </si>
  <si>
    <t>Per GK 1/9/2019, use 200' +/- bottom width, add slopes.</t>
  </si>
  <si>
    <t>Track is high above exist. road - install bridge.</t>
  </si>
  <si>
    <t>Segment</t>
  </si>
  <si>
    <t>Kyune Wye</t>
  </si>
  <si>
    <t>Main</t>
  </si>
  <si>
    <t>Over drainage next to UPRR.</t>
  </si>
  <si>
    <t>Over drainage.</t>
  </si>
  <si>
    <t xml:space="preserve">OX = </t>
  </si>
  <si>
    <t xml:space="preserve">At-grade = </t>
  </si>
  <si>
    <t xml:space="preserve">UX = </t>
  </si>
  <si>
    <t>Tall fill, install bridge</t>
  </si>
  <si>
    <t>Paved, tall enough fill for UX bridge.</t>
  </si>
  <si>
    <t>Raise over UPRR tracks.  Bridge lengthened from 271' in UDOT study.</t>
  </si>
  <si>
    <t>If greater than 15' fill (rail over road), install UP bridge (need total of 22' min for clear).</t>
  </si>
  <si>
    <t>If greater than 24' cut (road over rail), install OH bridge (need total of 30' min for clear).</t>
  </si>
  <si>
    <t>If less than 24' cut (road over rail), at-grade xing if room to run out grade.</t>
  </si>
  <si>
    <t>If less than 15' fill (rail over road), at-grade xing if room to run out grade.</t>
  </si>
  <si>
    <t>Revisions by PJG 1/17/2019 per discussion with DLM:</t>
  </si>
  <si>
    <t>Cuts:</t>
  </si>
  <si>
    <t>Fills:</t>
  </si>
  <si>
    <t>Tall local road crossing - install multiplate arch.</t>
  </si>
  <si>
    <t>SSPA</t>
  </si>
  <si>
    <t>BMS</t>
  </si>
  <si>
    <t>Install bridge per DLM 1/24/2019.</t>
  </si>
  <si>
    <t>Structures List - RR Bridges</t>
  </si>
  <si>
    <t>TO 2 - Refinements</t>
  </si>
  <si>
    <t>26-45</t>
  </si>
  <si>
    <t>Hwy 191</t>
  </si>
  <si>
    <t>Changed to SSPA per DLM during field visit.</t>
  </si>
  <si>
    <t>Unpaved road included in creek crossing. Changed to SSPA per DLM during field visit.</t>
  </si>
  <si>
    <t>Changed to SSPA per discussion with DLM.</t>
  </si>
  <si>
    <t>Need to keep as a road underpass (GK indicated drainage very small).</t>
  </si>
  <si>
    <t>Indian Canyon Creek</t>
  </si>
  <si>
    <t>Added bridge for debris control per GK and DLM 5/30/2019.  30' bottom width.</t>
  </si>
  <si>
    <t>C.B. CLB-HDR 6/4/2019</t>
  </si>
  <si>
    <t xml:space="preserve">D.B. PJG-HDR 6/3/2019, updated PJG-HDR 6/14/2019 coordination w/ J&amp;T </t>
  </si>
  <si>
    <t>Begin Station</t>
  </si>
  <si>
    <t>End 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</si>
</sst>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"/>
    <numFmt numFmtId="165" formatCode="0.0"/>
    <numFmt numFmtId="166" formatCode="###0\+00"/>
    <numFmt numFmtId="167" formatCode="_(* #,##0_);_(* \(#,##0\);_(* &quot;-&quot;??_);_(@_)"/>
  </numFmts>
  <fonts count="7" x14ac:knownFonts="1">
    <font>
      <sz val="9"/>
      <color theme="1"/>
      <name val="Arial"/>
      <family val="2"/>
    </font>
    <font>
      <sz val="9"/>
      <color rgb="FF9C0006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43" fontId="6" fillId="0" borderId="0" applyFont="0" applyFill="0" applyBorder="0" applyAlignment="0" applyProtection="0"/>
  </cellStyleXfs>
  <cellXfs count="69">
    <xf numFmtId="0" fontId="0" fillId="0" borderId="0" xfId="0"/>
    <xf numFmtId="0" fontId="1" fillId="2" borderId="1" xfId="1" applyBorder="1"/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right" indent="2"/>
    </xf>
    <xf numFmtId="165" fontId="3" fillId="3" borderId="1" xfId="2" applyNumberFormat="1" applyBorder="1" applyAlignment="1">
      <alignment horizontal="right" indent="2"/>
    </xf>
    <xf numFmtId="166" fontId="3" fillId="3" borderId="1" xfId="2" applyNumberFormat="1" applyBorder="1" applyAlignment="1">
      <alignment horizontal="right" indent="1"/>
    </xf>
    <xf numFmtId="0" fontId="3" fillId="0" borderId="1" xfId="1" applyFont="1" applyFill="1" applyBorder="1" applyAlignment="1">
      <alignment horizontal="center"/>
    </xf>
    <xf numFmtId="0" fontId="4" fillId="0" borderId="0" xfId="0" applyFont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0" borderId="0" xfId="0" applyAlignment="1">
      <alignment horizontal="center"/>
    </xf>
    <xf numFmtId="3" fontId="0" fillId="0" borderId="1" xfId="0" applyNumberFormat="1" applyFill="1" applyBorder="1" applyAlignment="1">
      <alignment horizontal="right" indent="2"/>
    </xf>
    <xf numFmtId="0" fontId="0" fillId="0" borderId="0" xfId="0" applyFill="1" applyAlignment="1">
      <alignment horizontal="center"/>
    </xf>
    <xf numFmtId="166" fontId="3" fillId="3" borderId="3" xfId="2" applyNumberFormat="1" applyBorder="1" applyAlignment="1">
      <alignment horizontal="right" indent="1"/>
    </xf>
    <xf numFmtId="165" fontId="3" fillId="3" borderId="3" xfId="2" applyNumberFormat="1" applyBorder="1" applyAlignment="1">
      <alignment horizontal="right" indent="2"/>
    </xf>
    <xf numFmtId="0" fontId="0" fillId="4" borderId="3" xfId="0" applyFill="1" applyBorder="1"/>
    <xf numFmtId="0" fontId="0" fillId="0" borderId="3" xfId="0" applyBorder="1"/>
    <xf numFmtId="0" fontId="0" fillId="0" borderId="3" xfId="0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3" fontId="0" fillId="0" borderId="3" xfId="0" applyNumberFormat="1" applyBorder="1" applyAlignment="1">
      <alignment horizontal="right" indent="2"/>
    </xf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6" fontId="3" fillId="3" borderId="4" xfId="2" applyNumberFormat="1" applyBorder="1" applyAlignment="1">
      <alignment horizontal="right" indent="1"/>
    </xf>
    <xf numFmtId="165" fontId="3" fillId="3" borderId="4" xfId="2" applyNumberFormat="1" applyBorder="1" applyAlignment="1">
      <alignment horizontal="right" indent="2"/>
    </xf>
    <xf numFmtId="0" fontId="3" fillId="0" borderId="4" xfId="1" applyFont="1" applyFill="1" applyBorder="1" applyAlignment="1">
      <alignment horizontal="center"/>
    </xf>
    <xf numFmtId="166" fontId="3" fillId="7" borderId="1" xfId="2" applyNumberFormat="1" applyFill="1" applyBorder="1" applyAlignment="1">
      <alignment horizontal="right" indent="1"/>
    </xf>
    <xf numFmtId="165" fontId="3" fillId="7" borderId="1" xfId="2" applyNumberFormat="1" applyFill="1" applyBorder="1" applyAlignment="1">
      <alignment horizontal="right" indent="2"/>
    </xf>
    <xf numFmtId="164" fontId="0" fillId="7" borderId="1" xfId="0" applyNumberFormat="1" applyFill="1" applyBorder="1" applyAlignment="1">
      <alignment horizontal="right" indent="1"/>
    </xf>
    <xf numFmtId="164" fontId="3" fillId="3" borderId="1" xfId="2" applyNumberFormat="1" applyBorder="1" applyAlignment="1">
      <alignment horizontal="right" indent="1"/>
    </xf>
    <xf numFmtId="164" fontId="3" fillId="3" borderId="4" xfId="2" applyNumberFormat="1" applyBorder="1" applyAlignment="1">
      <alignment horizontal="right" indent="1"/>
    </xf>
    <xf numFmtId="164" fontId="3" fillId="3" borderId="3" xfId="2" applyNumberFormat="1" applyBorder="1" applyAlignment="1">
      <alignment horizontal="right" indent="1"/>
    </xf>
    <xf numFmtId="0" fontId="5" fillId="0" borderId="0" xfId="0" applyFont="1"/>
    <xf numFmtId="3" fontId="3" fillId="0" borderId="1" xfId="0" applyNumberFormat="1" applyFont="1" applyFill="1" applyBorder="1" applyAlignment="1">
      <alignment horizontal="right" indent="2"/>
    </xf>
    <xf numFmtId="0" fontId="5" fillId="0" borderId="0" xfId="0" applyFont="1" applyFill="1"/>
    <xf numFmtId="0" fontId="3" fillId="0" borderId="0" xfId="0" applyFont="1" applyFill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4" borderId="4" xfId="0" applyFill="1" applyBorder="1"/>
    <xf numFmtId="3" fontId="3" fillId="0" borderId="4" xfId="0" applyNumberFormat="1" applyFont="1" applyFill="1" applyBorder="1" applyAlignment="1">
      <alignment horizontal="right" indent="2"/>
    </xf>
    <xf numFmtId="0" fontId="0" fillId="0" borderId="5" xfId="0" applyBorder="1"/>
    <xf numFmtId="0" fontId="0" fillId="0" borderId="4" xfId="0" applyBorder="1"/>
    <xf numFmtId="0" fontId="0" fillId="0" borderId="4" xfId="0" applyBorder="1" applyAlignment="1">
      <alignment horizontal="center"/>
    </xf>
    <xf numFmtId="0" fontId="1" fillId="2" borderId="1" xfId="1" applyBorder="1" applyAlignment="1">
      <alignment horizontal="left"/>
    </xf>
    <xf numFmtId="166" fontId="3" fillId="3" borderId="6" xfId="2" applyNumberFormat="1" applyBorder="1" applyAlignment="1">
      <alignment horizontal="right" indent="1"/>
    </xf>
    <xf numFmtId="165" fontId="3" fillId="3" borderId="6" xfId="2" applyNumberFormat="1" applyBorder="1" applyAlignment="1">
      <alignment horizontal="right" indent="2"/>
    </xf>
    <xf numFmtId="164" fontId="3" fillId="3" borderId="6" xfId="2" applyNumberFormat="1" applyBorder="1" applyAlignment="1">
      <alignment horizontal="right" indent="1"/>
    </xf>
    <xf numFmtId="0" fontId="0" fillId="4" borderId="6" xfId="0" applyFill="1" applyBorder="1"/>
    <xf numFmtId="0" fontId="1" fillId="2" borderId="6" xfId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3" fontId="3" fillId="0" borderId="6" xfId="0" applyNumberFormat="1" applyFont="1" applyFill="1" applyBorder="1" applyAlignment="1">
      <alignment horizontal="right" indent="2"/>
    </xf>
    <xf numFmtId="167" fontId="3" fillId="0" borderId="0" xfId="3" applyNumberFormat="1" applyFont="1"/>
    <xf numFmtId="167" fontId="0" fillId="0" borderId="0" xfId="3" applyNumberFormat="1" applyFont="1"/>
    <xf numFmtId="2" fontId="0" fillId="0" borderId="1" xfId="0" applyNumberFormat="1" applyFill="1" applyBorder="1" applyAlignment="1">
      <alignment horizontal="right" indent="2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1" xfId="2" applyFont="1" applyFill="1" applyBorder="1" applyAlignment="1">
      <alignment wrapText="1"/>
    </xf>
    <xf numFmtId="0" fontId="3" fillId="0" borderId="6" xfId="2" applyFont="1" applyFill="1" applyBorder="1" applyAlignment="1">
      <alignment wrapText="1"/>
    </xf>
    <xf numFmtId="0" fontId="3" fillId="0" borderId="3" xfId="2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</cellXfs>
  <cellStyles count="4">
    <cellStyle name="Bad" xfId="1" builtinId="27"/>
    <cellStyle name="Comma" xfId="3" builtinId="3"/>
    <cellStyle name="Neutral" xfId="2" builtinId="28" customBuiltin="1"/>
    <cellStyle name="Normal" xfId="0" builtinId="0"/>
  </cellStyles>
  <dxfs count="0"/>
  <tableStyles count="0" defaultTableStyle="TableStyleMedium2" defaultPivotStyle="PivotStyleLight16"/>
  <colors>
    <mruColors>
      <color rgb="FFFF99FF"/>
      <color rgb="FFCFAF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P39"/>
  <sheetViews>
    <sheetView tabSelected="1" zoomScaleNormal="100" workbookViewId="0">
      <pane ySplit="11" topLeftCell="A12" activePane="bottomLeft" state="frozen"/>
      <selection pane="bottomLeft" activeCell="G3" sqref="G3"/>
    </sheetView>
  </sheetViews>
  <sheetFormatPr defaultRowHeight="11.65" x14ac:dyDescent="0.35"/>
  <cols>
    <col min="1" max="1" width="3.69140625" customWidth="1"/>
    <col min="2" max="5" width="12.69140625" customWidth="1"/>
    <col min="6" max="6" width="18.69140625" customWidth="1"/>
    <col min="7" max="7" width="13.53515625" customWidth="1"/>
    <col min="8" max="8" width="34.69140625" customWidth="1"/>
    <col min="9" max="9" width="7.69140625" customWidth="1"/>
    <col min="10" max="10" width="9.69140625" customWidth="1"/>
    <col min="11" max="11" width="12.69140625" customWidth="1"/>
    <col min="12" max="12" width="14.765625" customWidth="1"/>
    <col min="13" max="13" width="61.69140625" customWidth="1"/>
    <col min="14" max="16" width="10.69140625" customWidth="1"/>
  </cols>
  <sheetData>
    <row r="1" spans="1:15" x14ac:dyDescent="0.35">
      <c r="I1" s="37" t="s">
        <v>47</v>
      </c>
      <c r="J1" s="37"/>
      <c r="K1" s="37"/>
      <c r="L1" s="36"/>
    </row>
    <row r="2" spans="1:15" x14ac:dyDescent="0.35">
      <c r="B2" t="s">
        <v>0</v>
      </c>
      <c r="I2" s="38" t="s">
        <v>48</v>
      </c>
      <c r="J2" s="38"/>
      <c r="K2" s="38"/>
    </row>
    <row r="3" spans="1:15" x14ac:dyDescent="0.35">
      <c r="B3" t="s">
        <v>24</v>
      </c>
      <c r="I3" s="39" t="s">
        <v>37</v>
      </c>
      <c r="J3" s="38" t="s">
        <v>44</v>
      </c>
      <c r="K3" s="38"/>
    </row>
    <row r="4" spans="1:15" x14ac:dyDescent="0.35">
      <c r="B4" t="s">
        <v>54</v>
      </c>
      <c r="I4" s="39" t="s">
        <v>38</v>
      </c>
      <c r="J4" s="38" t="s">
        <v>45</v>
      </c>
      <c r="K4" s="38"/>
    </row>
    <row r="5" spans="1:15" x14ac:dyDescent="0.35">
      <c r="A5" s="12"/>
      <c r="B5" t="s">
        <v>55</v>
      </c>
      <c r="I5" s="39"/>
      <c r="J5" s="38"/>
      <c r="K5" s="38"/>
    </row>
    <row r="6" spans="1:15" x14ac:dyDescent="0.35">
      <c r="A6" s="14"/>
      <c r="B6" t="s">
        <v>65</v>
      </c>
      <c r="I6" s="40" t="s">
        <v>49</v>
      </c>
      <c r="J6" s="38"/>
      <c r="K6" s="38"/>
    </row>
    <row r="7" spans="1:15" x14ac:dyDescent="0.35">
      <c r="B7" t="s">
        <v>64</v>
      </c>
      <c r="I7" s="39" t="s">
        <v>39</v>
      </c>
      <c r="J7" s="38" t="s">
        <v>43</v>
      </c>
      <c r="K7" s="38"/>
    </row>
    <row r="8" spans="1:15" x14ac:dyDescent="0.35">
      <c r="B8" s="22"/>
      <c r="C8" s="22"/>
      <c r="D8" s="22"/>
      <c r="E8" s="22"/>
      <c r="I8" s="39" t="s">
        <v>38</v>
      </c>
      <c r="J8" s="38" t="s">
        <v>46</v>
      </c>
      <c r="K8" s="38"/>
    </row>
    <row r="9" spans="1:15" x14ac:dyDescent="0.35">
      <c r="B9" s="8" t="s">
        <v>14</v>
      </c>
      <c r="C9" s="8"/>
      <c r="D9" s="8"/>
    </row>
    <row r="10" spans="1:15" x14ac:dyDescent="0.35">
      <c r="B10" s="58" t="s">
        <v>1</v>
      </c>
      <c r="C10" s="58" t="s">
        <v>66</v>
      </c>
      <c r="D10" s="58" t="s">
        <v>67</v>
      </c>
      <c r="E10" s="58" t="s">
        <v>2</v>
      </c>
      <c r="F10" s="58" t="s">
        <v>32</v>
      </c>
      <c r="G10" s="58" t="s">
        <v>4</v>
      </c>
      <c r="H10" s="58" t="s">
        <v>5</v>
      </c>
      <c r="I10" s="60" t="s">
        <v>3</v>
      </c>
      <c r="J10" s="60" t="s">
        <v>6</v>
      </c>
      <c r="K10" s="60" t="s">
        <v>13</v>
      </c>
      <c r="L10" s="60" t="s">
        <v>10</v>
      </c>
      <c r="M10" s="58" t="s">
        <v>19</v>
      </c>
    </row>
    <row r="11" spans="1:15" x14ac:dyDescent="0.35">
      <c r="B11" s="59"/>
      <c r="C11" s="59"/>
      <c r="D11" s="59"/>
      <c r="E11" s="59"/>
      <c r="F11" s="59"/>
      <c r="G11" s="59"/>
      <c r="H11" s="59"/>
      <c r="I11" s="61"/>
      <c r="J11" s="61"/>
      <c r="K11" s="61"/>
      <c r="L11" s="61"/>
      <c r="M11" s="59"/>
    </row>
    <row r="12" spans="1:15" x14ac:dyDescent="0.35">
      <c r="A12" s="12"/>
      <c r="B12" s="28">
        <v>660</v>
      </c>
      <c r="C12" s="28">
        <f>$B12-($K12/2)</f>
        <v>510</v>
      </c>
      <c r="D12" s="28">
        <f>$B12+($K12/2)</f>
        <v>810</v>
      </c>
      <c r="E12" s="29">
        <f t="shared" ref="E12:E30" si="0">B12/5280</f>
        <v>0.125</v>
      </c>
      <c r="F12" s="30" t="s">
        <v>33</v>
      </c>
      <c r="G12" s="10" t="s">
        <v>7</v>
      </c>
      <c r="H12" s="2" t="s">
        <v>20</v>
      </c>
      <c r="I12" s="3">
        <v>1</v>
      </c>
      <c r="J12" s="7" t="s">
        <v>25</v>
      </c>
      <c r="K12" s="4">
        <v>300</v>
      </c>
      <c r="L12" s="4">
        <v>8</v>
      </c>
      <c r="M12" s="62" t="s">
        <v>35</v>
      </c>
      <c r="O12" s="34"/>
    </row>
    <row r="13" spans="1:15" x14ac:dyDescent="0.35">
      <c r="A13" s="14"/>
      <c r="B13" s="28">
        <f>ROUND(0.75*5280+520,-1)</f>
        <v>4480</v>
      </c>
      <c r="C13" s="28">
        <f t="shared" ref="C13:C38" si="1">$B13-($K13/2)</f>
        <v>4427</v>
      </c>
      <c r="D13" s="28">
        <f t="shared" ref="D13:D38" si="2">$B13+($K13/2)</f>
        <v>4533</v>
      </c>
      <c r="E13" s="29">
        <f t="shared" si="0"/>
        <v>0.84848484848484851</v>
      </c>
      <c r="F13" s="30" t="s">
        <v>33</v>
      </c>
      <c r="G13" s="10" t="s">
        <v>7</v>
      </c>
      <c r="H13" s="2" t="s">
        <v>22</v>
      </c>
      <c r="I13" s="3">
        <v>1</v>
      </c>
      <c r="J13" s="7" t="s">
        <v>25</v>
      </c>
      <c r="K13" s="4">
        <v>106</v>
      </c>
      <c r="L13" s="4">
        <v>14</v>
      </c>
      <c r="M13" s="63" t="s">
        <v>36</v>
      </c>
      <c r="O13" s="34"/>
    </row>
    <row r="14" spans="1:15" x14ac:dyDescent="0.35">
      <c r="A14" s="14"/>
      <c r="B14" s="6">
        <f>ROUND(1.25*5280+315,-1)</f>
        <v>6920</v>
      </c>
      <c r="C14" s="28">
        <f t="shared" si="1"/>
        <v>6682.5</v>
      </c>
      <c r="D14" s="28">
        <f t="shared" si="2"/>
        <v>7157.5</v>
      </c>
      <c r="E14" s="5">
        <f t="shared" si="0"/>
        <v>1.3106060606060606</v>
      </c>
      <c r="F14" s="31" t="s">
        <v>34</v>
      </c>
      <c r="G14" s="11" t="s">
        <v>12</v>
      </c>
      <c r="H14" s="2" t="s">
        <v>21</v>
      </c>
      <c r="I14" s="3">
        <v>2</v>
      </c>
      <c r="J14" s="7" t="s">
        <v>18</v>
      </c>
      <c r="K14" s="4">
        <v>475</v>
      </c>
      <c r="L14" s="13" t="s">
        <v>56</v>
      </c>
      <c r="M14" s="64" t="s">
        <v>42</v>
      </c>
      <c r="O14" s="34"/>
    </row>
    <row r="15" spans="1:15" x14ac:dyDescent="0.35">
      <c r="A15" s="14"/>
      <c r="B15" s="6">
        <f>ROUND(1.5*5280+30,-1)</f>
        <v>7950</v>
      </c>
      <c r="C15" s="28">
        <f t="shared" si="1"/>
        <v>7820</v>
      </c>
      <c r="D15" s="28">
        <f t="shared" si="2"/>
        <v>8080</v>
      </c>
      <c r="E15" s="5">
        <f t="shared" si="0"/>
        <v>1.5056818181818181</v>
      </c>
      <c r="F15" s="31" t="s">
        <v>34</v>
      </c>
      <c r="G15" s="10" t="s">
        <v>7</v>
      </c>
      <c r="H15" s="2" t="s">
        <v>23</v>
      </c>
      <c r="I15" s="3">
        <v>2</v>
      </c>
      <c r="J15" s="7" t="s">
        <v>25</v>
      </c>
      <c r="K15" s="4">
        <v>260</v>
      </c>
      <c r="L15" s="4">
        <v>27</v>
      </c>
      <c r="M15" s="63"/>
      <c r="O15" s="34"/>
    </row>
    <row r="16" spans="1:15" x14ac:dyDescent="0.35">
      <c r="A16" s="14"/>
      <c r="B16" s="6">
        <f>ROUND(2.75*5280+230,-1)</f>
        <v>14750</v>
      </c>
      <c r="C16" s="28">
        <f t="shared" si="1"/>
        <v>14610.5</v>
      </c>
      <c r="D16" s="28">
        <f t="shared" si="2"/>
        <v>14889.5</v>
      </c>
      <c r="E16" s="5">
        <f t="shared" si="0"/>
        <v>2.793560606060606</v>
      </c>
      <c r="F16" s="31" t="s">
        <v>34</v>
      </c>
      <c r="G16" s="11" t="s">
        <v>8</v>
      </c>
      <c r="H16" s="46"/>
      <c r="I16" s="3">
        <v>2</v>
      </c>
      <c r="J16" s="7" t="s">
        <v>25</v>
      </c>
      <c r="K16" s="35">
        <f>24+12*2+8*2+75+(L16)*4</f>
        <v>279</v>
      </c>
      <c r="L16" s="13">
        <v>35</v>
      </c>
      <c r="M16" s="63" t="s">
        <v>61</v>
      </c>
      <c r="O16" s="34"/>
    </row>
    <row r="17" spans="1:16" x14ac:dyDescent="0.35">
      <c r="A17" s="14"/>
      <c r="B17" s="6">
        <f>ROUND(6*5280+115,-1)</f>
        <v>31800</v>
      </c>
      <c r="C17" s="28">
        <f t="shared" si="1"/>
        <v>31625</v>
      </c>
      <c r="D17" s="28">
        <f t="shared" si="2"/>
        <v>31975</v>
      </c>
      <c r="E17" s="5">
        <f t="shared" si="0"/>
        <v>6.0227272727272725</v>
      </c>
      <c r="F17" s="31" t="s">
        <v>34</v>
      </c>
      <c r="G17" s="11" t="s">
        <v>8</v>
      </c>
      <c r="H17" s="2" t="s">
        <v>17</v>
      </c>
      <c r="I17" s="3">
        <v>1</v>
      </c>
      <c r="J17" s="7" t="s">
        <v>25</v>
      </c>
      <c r="K17" s="4">
        <v>350</v>
      </c>
      <c r="L17" s="13">
        <v>31</v>
      </c>
      <c r="M17" s="63"/>
      <c r="O17" s="34"/>
    </row>
    <row r="18" spans="1:16" x14ac:dyDescent="0.35">
      <c r="A18" s="14"/>
      <c r="B18" s="6">
        <f>ROUND(10*5280-410,-1)</f>
        <v>52390</v>
      </c>
      <c r="C18" s="28">
        <f t="shared" si="1"/>
        <v>52285</v>
      </c>
      <c r="D18" s="28">
        <f t="shared" si="2"/>
        <v>52495</v>
      </c>
      <c r="E18" s="5">
        <f t="shared" si="0"/>
        <v>9.9223484848484844</v>
      </c>
      <c r="F18" s="31" t="s">
        <v>34</v>
      </c>
      <c r="G18" s="9" t="s">
        <v>9</v>
      </c>
      <c r="H18" s="46"/>
      <c r="I18" s="3">
        <v>1</v>
      </c>
      <c r="J18" s="7" t="s">
        <v>25</v>
      </c>
      <c r="K18" s="4">
        <v>210</v>
      </c>
      <c r="L18" s="13">
        <v>37</v>
      </c>
      <c r="M18" s="63"/>
      <c r="O18" s="34"/>
    </row>
    <row r="19" spans="1:16" ht="23.25" x14ac:dyDescent="0.35">
      <c r="A19" s="14"/>
      <c r="B19" s="6">
        <f>ROUND(12*5280+250,-1)</f>
        <v>63610</v>
      </c>
      <c r="C19" s="28">
        <f t="shared" si="1"/>
        <v>63110</v>
      </c>
      <c r="D19" s="28">
        <f t="shared" si="2"/>
        <v>64110</v>
      </c>
      <c r="E19" s="5">
        <f t="shared" si="0"/>
        <v>12.047348484848484</v>
      </c>
      <c r="F19" s="31" t="s">
        <v>34</v>
      </c>
      <c r="G19" s="10" t="s">
        <v>7</v>
      </c>
      <c r="H19" s="2" t="s">
        <v>29</v>
      </c>
      <c r="I19" s="3">
        <v>1</v>
      </c>
      <c r="J19" s="7" t="s">
        <v>51</v>
      </c>
      <c r="K19" s="4">
        <v>1000</v>
      </c>
      <c r="L19" s="57">
        <v>168</v>
      </c>
      <c r="M19" s="65" t="s">
        <v>59</v>
      </c>
      <c r="O19" s="34"/>
    </row>
    <row r="20" spans="1:16" x14ac:dyDescent="0.35">
      <c r="A20" s="14"/>
      <c r="B20" s="6">
        <f>ROUND(12*5280+710,-1)</f>
        <v>64070</v>
      </c>
      <c r="C20" s="28">
        <f t="shared" si="1"/>
        <v>63520</v>
      </c>
      <c r="D20" s="28">
        <f t="shared" si="2"/>
        <v>64620</v>
      </c>
      <c r="E20" s="5">
        <f t="shared" si="0"/>
        <v>12.134469696969697</v>
      </c>
      <c r="F20" s="31" t="s">
        <v>34</v>
      </c>
      <c r="G20" s="9" t="s">
        <v>9</v>
      </c>
      <c r="H20" s="2" t="s">
        <v>57</v>
      </c>
      <c r="I20" s="3">
        <v>1</v>
      </c>
      <c r="J20" s="7" t="s">
        <v>51</v>
      </c>
      <c r="K20" s="4">
        <v>1100</v>
      </c>
      <c r="L20" s="13">
        <v>136</v>
      </c>
      <c r="M20" s="65" t="s">
        <v>58</v>
      </c>
      <c r="O20" s="34"/>
    </row>
    <row r="21" spans="1:16" x14ac:dyDescent="0.35">
      <c r="A21" s="24"/>
      <c r="B21" s="6">
        <f>ROUND(13.5*5280-400,-1)</f>
        <v>70880</v>
      </c>
      <c r="C21" s="28">
        <f t="shared" si="1"/>
        <v>70580</v>
      </c>
      <c r="D21" s="28">
        <f t="shared" si="2"/>
        <v>71180</v>
      </c>
      <c r="E21" s="5">
        <f t="shared" si="0"/>
        <v>13.424242424242424</v>
      </c>
      <c r="F21" s="31" t="s">
        <v>34</v>
      </c>
      <c r="G21" s="10" t="s">
        <v>7</v>
      </c>
      <c r="H21" s="2" t="s">
        <v>29</v>
      </c>
      <c r="I21" s="23">
        <v>1</v>
      </c>
      <c r="J21" s="7" t="s">
        <v>51</v>
      </c>
      <c r="K21" s="4">
        <v>600</v>
      </c>
      <c r="L21" s="13">
        <v>84</v>
      </c>
      <c r="M21" s="65" t="s">
        <v>60</v>
      </c>
      <c r="N21" s="43"/>
      <c r="O21" s="34"/>
    </row>
    <row r="22" spans="1:16" ht="12" thickBot="1" x14ac:dyDescent="0.4">
      <c r="A22" s="14"/>
      <c r="B22" s="47">
        <f>ROUND(17.25*5280+560,0)</f>
        <v>91640</v>
      </c>
      <c r="C22" s="28">
        <f t="shared" si="1"/>
        <v>91090</v>
      </c>
      <c r="D22" s="28">
        <f t="shared" si="2"/>
        <v>92190</v>
      </c>
      <c r="E22" s="48">
        <f t="shared" si="0"/>
        <v>17.356060606060606</v>
      </c>
      <c r="F22" s="49" t="s">
        <v>34</v>
      </c>
      <c r="G22" s="50" t="s">
        <v>9</v>
      </c>
      <c r="H22" s="51"/>
      <c r="I22" s="52">
        <v>1</v>
      </c>
      <c r="J22" s="53" t="s">
        <v>51</v>
      </c>
      <c r="K22" s="54">
        <v>1100</v>
      </c>
      <c r="L22" s="54">
        <v>177</v>
      </c>
      <c r="M22" s="66" t="s">
        <v>50</v>
      </c>
    </row>
    <row r="23" spans="1:16" x14ac:dyDescent="0.35">
      <c r="A23" s="14"/>
      <c r="B23" s="15">
        <f>ROUND(22.5*5280-415,-1)</f>
        <v>118390</v>
      </c>
      <c r="C23" s="28">
        <f t="shared" si="1"/>
        <v>118242</v>
      </c>
      <c r="D23" s="28">
        <f t="shared" si="2"/>
        <v>118538</v>
      </c>
      <c r="E23" s="16">
        <f>B23/5280</f>
        <v>22.422348484848484</v>
      </c>
      <c r="F23" s="33" t="s">
        <v>34</v>
      </c>
      <c r="G23" s="17" t="s">
        <v>11</v>
      </c>
      <c r="H23" s="18" t="s">
        <v>15</v>
      </c>
      <c r="I23" s="19">
        <v>1</v>
      </c>
      <c r="J23" s="20" t="s">
        <v>18</v>
      </c>
      <c r="K23" s="21">
        <f>30*2+6+6+(L23)*4</f>
        <v>296</v>
      </c>
      <c r="L23" s="21">
        <v>56</v>
      </c>
      <c r="M23" s="67" t="s">
        <v>16</v>
      </c>
      <c r="N23" s="38"/>
      <c r="O23" s="38"/>
    </row>
    <row r="24" spans="1:16" ht="23.25" x14ac:dyDescent="0.35">
      <c r="A24" s="14"/>
      <c r="B24" s="6">
        <f>ROUND(30.5*5280+270,-1)</f>
        <v>161310</v>
      </c>
      <c r="C24" s="28">
        <f t="shared" si="1"/>
        <v>161267</v>
      </c>
      <c r="D24" s="28">
        <f t="shared" si="2"/>
        <v>161353</v>
      </c>
      <c r="E24" s="5">
        <f t="shared" si="0"/>
        <v>30.551136363636363</v>
      </c>
      <c r="F24" s="33" t="s">
        <v>34</v>
      </c>
      <c r="G24" s="10" t="s">
        <v>7</v>
      </c>
      <c r="H24" s="2" t="s">
        <v>62</v>
      </c>
      <c r="I24" s="19">
        <v>1</v>
      </c>
      <c r="J24" s="20" t="s">
        <v>25</v>
      </c>
      <c r="K24" s="35">
        <f t="shared" ref="K24:K32" si="3">30+L24*4</f>
        <v>86</v>
      </c>
      <c r="L24" s="21">
        <v>14</v>
      </c>
      <c r="M24" s="67" t="s">
        <v>63</v>
      </c>
      <c r="N24" s="55"/>
      <c r="O24" s="55"/>
      <c r="P24" s="56"/>
    </row>
    <row r="25" spans="1:16" ht="23.25" x14ac:dyDescent="0.35">
      <c r="A25" s="14"/>
      <c r="B25" s="6">
        <f>ROUND(35*5280-40,-1)</f>
        <v>184760</v>
      </c>
      <c r="C25" s="28">
        <f t="shared" si="1"/>
        <v>184713</v>
      </c>
      <c r="D25" s="28">
        <f t="shared" si="2"/>
        <v>184807</v>
      </c>
      <c r="E25" s="5">
        <f t="shared" si="0"/>
        <v>34.992424242424242</v>
      </c>
      <c r="F25" s="33" t="s">
        <v>34</v>
      </c>
      <c r="G25" s="10" t="s">
        <v>7</v>
      </c>
      <c r="H25" s="2" t="s">
        <v>62</v>
      </c>
      <c r="I25" s="19">
        <v>2</v>
      </c>
      <c r="J25" s="20" t="s">
        <v>25</v>
      </c>
      <c r="K25" s="35">
        <f t="shared" si="3"/>
        <v>94</v>
      </c>
      <c r="L25" s="21">
        <v>16</v>
      </c>
      <c r="M25" s="67" t="s">
        <v>63</v>
      </c>
      <c r="N25" s="55"/>
      <c r="O25" s="55"/>
      <c r="P25" s="56"/>
    </row>
    <row r="26" spans="1:16" ht="23.25" x14ac:dyDescent="0.35">
      <c r="A26" s="14"/>
      <c r="B26" s="6">
        <f>ROUND(39.75*5280+165,-1)</f>
        <v>210050</v>
      </c>
      <c r="C26" s="28">
        <f t="shared" si="1"/>
        <v>209995</v>
      </c>
      <c r="D26" s="28">
        <f t="shared" si="2"/>
        <v>210105</v>
      </c>
      <c r="E26" s="5">
        <f t="shared" si="0"/>
        <v>39.782196969696969</v>
      </c>
      <c r="F26" s="33" t="s">
        <v>34</v>
      </c>
      <c r="G26" s="10" t="s">
        <v>7</v>
      </c>
      <c r="H26" s="2" t="s">
        <v>62</v>
      </c>
      <c r="I26" s="19">
        <v>1</v>
      </c>
      <c r="J26" s="20" t="s">
        <v>25</v>
      </c>
      <c r="K26" s="35">
        <f t="shared" si="3"/>
        <v>110</v>
      </c>
      <c r="L26" s="21">
        <v>20</v>
      </c>
      <c r="M26" s="67" t="s">
        <v>63</v>
      </c>
      <c r="N26" s="55"/>
      <c r="O26" s="55"/>
      <c r="P26" s="56"/>
    </row>
    <row r="27" spans="1:16" ht="23.25" x14ac:dyDescent="0.35">
      <c r="A27" s="14"/>
      <c r="B27" s="6">
        <f>ROUND(41.5*5280-190,-1)</f>
        <v>218930</v>
      </c>
      <c r="C27" s="28">
        <f t="shared" si="1"/>
        <v>218883</v>
      </c>
      <c r="D27" s="28">
        <f t="shared" si="2"/>
        <v>218977</v>
      </c>
      <c r="E27" s="5">
        <f t="shared" si="0"/>
        <v>41.464015151515149</v>
      </c>
      <c r="F27" s="33" t="s">
        <v>34</v>
      </c>
      <c r="G27" s="10" t="s">
        <v>7</v>
      </c>
      <c r="H27" s="2" t="s">
        <v>62</v>
      </c>
      <c r="I27" s="19">
        <v>1</v>
      </c>
      <c r="J27" s="20" t="s">
        <v>25</v>
      </c>
      <c r="K27" s="21">
        <f t="shared" si="3"/>
        <v>94</v>
      </c>
      <c r="L27" s="21">
        <v>16</v>
      </c>
      <c r="M27" s="67" t="s">
        <v>63</v>
      </c>
      <c r="N27" s="55"/>
      <c r="O27" s="55"/>
      <c r="P27" s="56"/>
    </row>
    <row r="28" spans="1:16" ht="23.25" x14ac:dyDescent="0.35">
      <c r="A28" s="14"/>
      <c r="B28" s="6">
        <f>ROUND(43.25*5280-30,-1)</f>
        <v>228330</v>
      </c>
      <c r="C28" s="28">
        <f t="shared" si="1"/>
        <v>228301</v>
      </c>
      <c r="D28" s="28">
        <f t="shared" si="2"/>
        <v>228359</v>
      </c>
      <c r="E28" s="5">
        <f t="shared" si="0"/>
        <v>43.24431818181818</v>
      </c>
      <c r="F28" s="33" t="s">
        <v>34</v>
      </c>
      <c r="G28" s="10" t="s">
        <v>7</v>
      </c>
      <c r="H28" s="2" t="s">
        <v>62</v>
      </c>
      <c r="I28" s="19">
        <v>1</v>
      </c>
      <c r="J28" s="20" t="s">
        <v>25</v>
      </c>
      <c r="K28" s="21">
        <f t="shared" si="3"/>
        <v>58</v>
      </c>
      <c r="L28" s="21">
        <v>7</v>
      </c>
      <c r="M28" s="67" t="s">
        <v>63</v>
      </c>
      <c r="N28" s="55"/>
      <c r="O28" s="55"/>
      <c r="P28" s="56"/>
    </row>
    <row r="29" spans="1:16" ht="23.25" x14ac:dyDescent="0.35">
      <c r="A29" s="14"/>
      <c r="B29" s="6">
        <f>ROUND(44*5280-600,-1)</f>
        <v>231720</v>
      </c>
      <c r="C29" s="28">
        <f t="shared" si="1"/>
        <v>231667</v>
      </c>
      <c r="D29" s="28">
        <f t="shared" si="2"/>
        <v>231773</v>
      </c>
      <c r="E29" s="5">
        <f t="shared" si="0"/>
        <v>43.886363636363633</v>
      </c>
      <c r="F29" s="33" t="s">
        <v>34</v>
      </c>
      <c r="G29" s="10" t="s">
        <v>7</v>
      </c>
      <c r="H29" s="2" t="s">
        <v>62</v>
      </c>
      <c r="I29" s="19">
        <v>2</v>
      </c>
      <c r="J29" s="20" t="s">
        <v>25</v>
      </c>
      <c r="K29" s="21">
        <f t="shared" si="3"/>
        <v>106</v>
      </c>
      <c r="L29" s="21">
        <v>19</v>
      </c>
      <c r="M29" s="67" t="s">
        <v>63</v>
      </c>
      <c r="N29" s="55"/>
      <c r="O29" s="55"/>
      <c r="P29" s="56"/>
    </row>
    <row r="30" spans="1:16" ht="23.25" x14ac:dyDescent="0.35">
      <c r="A30" s="14"/>
      <c r="B30" s="6">
        <f>ROUND(45.25*5280+650,-1)</f>
        <v>239570</v>
      </c>
      <c r="C30" s="28">
        <f t="shared" si="1"/>
        <v>239501</v>
      </c>
      <c r="D30" s="28">
        <f t="shared" si="2"/>
        <v>239639</v>
      </c>
      <c r="E30" s="5">
        <f t="shared" si="0"/>
        <v>45.373106060606062</v>
      </c>
      <c r="F30" s="33" t="s">
        <v>34</v>
      </c>
      <c r="G30" s="10" t="s">
        <v>7</v>
      </c>
      <c r="H30" s="2" t="s">
        <v>62</v>
      </c>
      <c r="I30" s="19">
        <v>1</v>
      </c>
      <c r="J30" s="20" t="s">
        <v>25</v>
      </c>
      <c r="K30" s="21">
        <f t="shared" si="3"/>
        <v>138</v>
      </c>
      <c r="L30" s="21">
        <v>27</v>
      </c>
      <c r="M30" s="67" t="s">
        <v>63</v>
      </c>
      <c r="N30" s="55"/>
      <c r="O30" s="55"/>
      <c r="P30" s="56"/>
    </row>
    <row r="31" spans="1:16" x14ac:dyDescent="0.35">
      <c r="A31" s="14"/>
      <c r="B31" s="6">
        <f>ROUND(49.5*5280-460,0)</f>
        <v>260900</v>
      </c>
      <c r="C31" s="28">
        <f t="shared" si="1"/>
        <v>260824</v>
      </c>
      <c r="D31" s="28">
        <f t="shared" si="2"/>
        <v>260976</v>
      </c>
      <c r="E31" s="5">
        <f t="shared" ref="E31:E32" si="4">B31/5280</f>
        <v>49.412878787878789</v>
      </c>
      <c r="F31" s="31" t="s">
        <v>34</v>
      </c>
      <c r="G31" s="9" t="s">
        <v>9</v>
      </c>
      <c r="H31" s="1"/>
      <c r="I31" s="3">
        <v>1</v>
      </c>
      <c r="J31" s="7" t="s">
        <v>25</v>
      </c>
      <c r="K31" s="35">
        <f>24+12*2+(L31+2)*4</f>
        <v>152</v>
      </c>
      <c r="L31" s="13">
        <v>24</v>
      </c>
      <c r="M31" s="65" t="s">
        <v>53</v>
      </c>
      <c r="N31" s="55"/>
      <c r="O31" s="55"/>
      <c r="P31" s="56"/>
    </row>
    <row r="32" spans="1:16" ht="23.25" x14ac:dyDescent="0.35">
      <c r="A32" s="14"/>
      <c r="B32" s="6">
        <f>ROUND(50.25*5280-240,0)</f>
        <v>265080</v>
      </c>
      <c r="C32" s="28">
        <f t="shared" si="1"/>
        <v>265007</v>
      </c>
      <c r="D32" s="28">
        <f t="shared" si="2"/>
        <v>265153</v>
      </c>
      <c r="E32" s="5">
        <f t="shared" si="4"/>
        <v>50.204545454545453</v>
      </c>
      <c r="F32" s="31" t="s">
        <v>34</v>
      </c>
      <c r="G32" s="10" t="s">
        <v>7</v>
      </c>
      <c r="H32" s="1"/>
      <c r="I32" s="3">
        <v>2</v>
      </c>
      <c r="J32" s="7" t="s">
        <v>25</v>
      </c>
      <c r="K32" s="35">
        <f t="shared" si="3"/>
        <v>146</v>
      </c>
      <c r="L32" s="13">
        <v>29</v>
      </c>
      <c r="M32" s="67" t="s">
        <v>63</v>
      </c>
      <c r="N32" s="55"/>
      <c r="O32" s="55"/>
      <c r="P32" s="56"/>
    </row>
    <row r="33" spans="1:15" x14ac:dyDescent="0.35">
      <c r="A33" s="14"/>
      <c r="B33" s="6">
        <f>ROUND(52*5280+460,0)</f>
        <v>275020</v>
      </c>
      <c r="C33" s="28">
        <f t="shared" si="1"/>
        <v>274958</v>
      </c>
      <c r="D33" s="28">
        <f t="shared" si="2"/>
        <v>275082</v>
      </c>
      <c r="E33" s="5">
        <f t="shared" ref="E33" si="5">B33/5280</f>
        <v>52.087121212121211</v>
      </c>
      <c r="F33" s="31" t="s">
        <v>34</v>
      </c>
      <c r="G33" s="9" t="s">
        <v>9</v>
      </c>
      <c r="H33" s="1"/>
      <c r="I33" s="3">
        <v>1</v>
      </c>
      <c r="J33" s="7" t="s">
        <v>25</v>
      </c>
      <c r="K33" s="35">
        <f>24+12*2+(L33+2)*4</f>
        <v>124</v>
      </c>
      <c r="L33" s="13">
        <v>17</v>
      </c>
      <c r="M33" s="65" t="s">
        <v>31</v>
      </c>
      <c r="O33" s="34"/>
    </row>
    <row r="34" spans="1:15" x14ac:dyDescent="0.35">
      <c r="A34" s="14"/>
      <c r="B34" s="6">
        <f>ROUND(56.5*5280+100,0)</f>
        <v>298420</v>
      </c>
      <c r="C34" s="28">
        <f t="shared" si="1"/>
        <v>298334</v>
      </c>
      <c r="D34" s="28">
        <f t="shared" si="2"/>
        <v>298506</v>
      </c>
      <c r="E34" s="5">
        <f t="shared" ref="E34:E37" si="6">B34/5280</f>
        <v>56.518939393939391</v>
      </c>
      <c r="F34" s="31" t="s">
        <v>34</v>
      </c>
      <c r="G34" s="9" t="s">
        <v>9</v>
      </c>
      <c r="H34" s="2" t="s">
        <v>26</v>
      </c>
      <c r="I34" s="3">
        <v>1</v>
      </c>
      <c r="J34" s="7" t="s">
        <v>52</v>
      </c>
      <c r="K34" s="35">
        <f>24+30*2+(L34+4)*4</f>
        <v>172</v>
      </c>
      <c r="L34" s="35">
        <v>18</v>
      </c>
      <c r="M34" s="64" t="s">
        <v>41</v>
      </c>
      <c r="O34" s="34"/>
    </row>
    <row r="35" spans="1:15" x14ac:dyDescent="0.35">
      <c r="A35" s="14"/>
      <c r="B35" s="6">
        <f>ROUND(56.75*5280-40,0)</f>
        <v>299600</v>
      </c>
      <c r="C35" s="28">
        <f t="shared" si="1"/>
        <v>299410</v>
      </c>
      <c r="D35" s="28">
        <f t="shared" si="2"/>
        <v>299790</v>
      </c>
      <c r="E35" s="5">
        <f t="shared" ref="E35" si="7">B35/5280</f>
        <v>56.742424242424242</v>
      </c>
      <c r="F35" s="31" t="s">
        <v>34</v>
      </c>
      <c r="G35" s="10" t="s">
        <v>7</v>
      </c>
      <c r="H35" s="2" t="s">
        <v>27</v>
      </c>
      <c r="I35" s="3">
        <v>1</v>
      </c>
      <c r="J35" s="7" t="s">
        <v>18</v>
      </c>
      <c r="K35" s="35">
        <f>220+L35*4</f>
        <v>380</v>
      </c>
      <c r="L35" s="35">
        <v>40</v>
      </c>
      <c r="M35" s="65" t="s">
        <v>30</v>
      </c>
      <c r="O35" s="34"/>
    </row>
    <row r="36" spans="1:15" x14ac:dyDescent="0.35">
      <c r="A36" s="14"/>
      <c r="B36" s="6">
        <f>ROUND(58.25*5280+120,0)</f>
        <v>307680</v>
      </c>
      <c r="C36" s="28">
        <f t="shared" si="1"/>
        <v>307596</v>
      </c>
      <c r="D36" s="28">
        <f t="shared" si="2"/>
        <v>307764</v>
      </c>
      <c r="E36" s="5">
        <f t="shared" si="6"/>
        <v>58.272727272727273</v>
      </c>
      <c r="F36" s="31" t="s">
        <v>34</v>
      </c>
      <c r="G36" s="9" t="s">
        <v>9</v>
      </c>
      <c r="H36" s="1"/>
      <c r="I36" s="3">
        <v>1</v>
      </c>
      <c r="J36" s="7" t="s">
        <v>25</v>
      </c>
      <c r="K36" s="35">
        <f>24+12*2+L36*4</f>
        <v>168</v>
      </c>
      <c r="L36" s="35">
        <v>30</v>
      </c>
      <c r="M36" s="65" t="s">
        <v>31</v>
      </c>
      <c r="O36" s="34"/>
    </row>
    <row r="37" spans="1:15" x14ac:dyDescent="0.35">
      <c r="A37" s="14"/>
      <c r="B37" s="6">
        <f>ROUND(60.25*5280+115,0)</f>
        <v>318235</v>
      </c>
      <c r="C37" s="28">
        <f t="shared" si="1"/>
        <v>318165</v>
      </c>
      <c r="D37" s="28">
        <f t="shared" si="2"/>
        <v>318305</v>
      </c>
      <c r="E37" s="5">
        <f t="shared" si="6"/>
        <v>60.271780303030305</v>
      </c>
      <c r="F37" s="31" t="s">
        <v>34</v>
      </c>
      <c r="G37" s="9" t="s">
        <v>9</v>
      </c>
      <c r="H37" s="1"/>
      <c r="I37" s="3">
        <v>1</v>
      </c>
      <c r="J37" s="7" t="s">
        <v>25</v>
      </c>
      <c r="K37" s="35">
        <f>24+12*2+L37*4</f>
        <v>140</v>
      </c>
      <c r="L37" s="35">
        <v>23</v>
      </c>
      <c r="M37" s="65" t="s">
        <v>31</v>
      </c>
      <c r="O37" s="34"/>
    </row>
    <row r="38" spans="1:15" ht="12" thickBot="1" x14ac:dyDescent="0.4">
      <c r="A38" s="14"/>
      <c r="B38" s="25">
        <f>ROUND(66*5280-240,0)</f>
        <v>348240</v>
      </c>
      <c r="C38" s="28">
        <f t="shared" si="1"/>
        <v>348140</v>
      </c>
      <c r="D38" s="28">
        <f t="shared" si="2"/>
        <v>348340</v>
      </c>
      <c r="E38" s="26">
        <f t="shared" ref="E38" si="8">B38/5280</f>
        <v>65.954545454545453</v>
      </c>
      <c r="F38" s="32" t="s">
        <v>34</v>
      </c>
      <c r="G38" s="41" t="s">
        <v>9</v>
      </c>
      <c r="H38" s="44" t="s">
        <v>28</v>
      </c>
      <c r="I38" s="45">
        <v>1</v>
      </c>
      <c r="J38" s="27" t="s">
        <v>25</v>
      </c>
      <c r="K38" s="42">
        <f>24+12*2+L38*4</f>
        <v>200</v>
      </c>
      <c r="L38" s="42">
        <v>38</v>
      </c>
      <c r="M38" s="68" t="s">
        <v>40</v>
      </c>
      <c r="O38" s="34"/>
    </row>
    <row r="39" spans="1:15" x14ac:dyDescent="0.35">
      <c r="A39" s="22"/>
    </row>
  </sheetData>
  <mergeCells count="12">
    <mergeCell ref="M10:M11"/>
    <mergeCell ref="L10:L11"/>
    <mergeCell ref="G10:G11"/>
    <mergeCell ref="H10:H11"/>
    <mergeCell ref="B10:B11"/>
    <mergeCell ref="E10:E11"/>
    <mergeCell ref="I10:I11"/>
    <mergeCell ref="J10:J11"/>
    <mergeCell ref="K10:K11"/>
    <mergeCell ref="F10:F11"/>
    <mergeCell ref="C10:C11"/>
    <mergeCell ref="D10:D11"/>
  </mergeCells>
  <pageMargins left="0.7" right="0.7" top="0.75" bottom="0.75" header="0.3" footer="0.3"/>
  <pageSetup paperSize="119" scale="98" orientation="landscape" horizontalDpi="1200" verticalDpi="1200" r:id="rId1"/>
  <headerFooter>
    <oddHeader>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1A26511CDE164092BFAC8817DC6D2E" ma:contentTypeVersion="4" ma:contentTypeDescription="Create a new document." ma:contentTypeScope="" ma:versionID="ae786d9608803fbd4fa1abd90d62fc11">
  <xsd:schema xmlns:xsd="http://www.w3.org/2001/XMLSchema" xmlns:xs="http://www.w3.org/2001/XMLSchema" xmlns:p="http://schemas.microsoft.com/office/2006/metadata/properties" xmlns:ns2="1ff7fdbc-33fd-4ea8-a1cf-7d6a075e8d54" xmlns:ns3="0a8c6473-6e3b-4563-9e84-037c0f8b10a6" targetNamespace="http://schemas.microsoft.com/office/2006/metadata/properties" ma:root="true" ma:fieldsID="10954dccae082bb6ca8a2dc1a9434c36" ns2:_="" ns3:_="">
    <xsd:import namespace="1ff7fdbc-33fd-4ea8-a1cf-7d6a075e8d54"/>
    <xsd:import namespace="0a8c6473-6e3b-4563-9e84-037c0f8b10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f7fdbc-33fd-4ea8-a1cf-7d6a075e8d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c6473-6e3b-4563-9e84-037c0f8b10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ff7fdbc-33fd-4ea8-a1cf-7d6a075e8d54">J4VZEKYA3FRV-178450024-32</_dlc_DocId>
    <_dlc_DocIdUrl xmlns="1ff7fdbc-33fd-4ea8-a1cf-7d6a075e8d54">
      <Url>https://icfonline.sharepoint.com/sites/EP/00060.19/_layouts/15/DocIdRedir.aspx?ID=J4VZEKYA3FRV-178450024-32</Url>
      <Description>J4VZEKYA3FRV-178450024-32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93B0466-4A74-41ED-B5BE-028E1B4BDF82}"/>
</file>

<file path=customXml/itemProps2.xml><?xml version="1.0" encoding="utf-8"?>
<ds:datastoreItem xmlns:ds="http://schemas.openxmlformats.org/officeDocument/2006/customXml" ds:itemID="{000BC5D2-4E85-410A-A35F-2868D00F01E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A14EC48-A24E-4777-BFA5-629028BC807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89264E3-D40A-477A-B3A6-7130300A4E4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Indian Canyon</vt:lpstr>
      <vt:lpstr>'Indian Canyon'!Print_Area</vt:lpstr>
    </vt:vector>
  </TitlesOfParts>
  <Company>HDR,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Graff, Peter J</dc:creator>
  <cp:lastModifiedBy>GraceAnne Lourie</cp:lastModifiedBy>
  <cp:lastPrinted>2018-12-31T20:35:49Z</cp:lastPrinted>
  <dcterms:created xsi:type="dcterms:W3CDTF">2018-12-31T16:03:31Z</dcterms:created>
  <dcterms:modified xsi:type="dcterms:W3CDTF">2019-09-09T14:11:45Z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0x010100B51A26511CDE164092BFAC8817DC6D2E</vt:lpwstr>
  </property>
  <property fmtid="{D5CDD505-2E9C-101B-9397-08002B2CF9AE}" pid="3" name="_dlc_DocIdItemGuid">
    <vt:lpwstr>43e33837-6599-41be-aac6-d25652185212</vt:lpwstr>
  </property>
</Properties>
</file>